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028"/>
  </bookViews>
  <sheets>
    <sheet name="Лист1" sheetId="1" r:id="rId1"/>
  </sheets>
  <definedNames>
    <definedName name="_xlnm.Print_Titles" localSheetId="0">Лист1!$7:$9</definedName>
    <definedName name="_xlnm.Print_Area" localSheetId="0">Лист1!$A$1:$H$69</definedName>
  </definedNames>
  <calcPr calcId="144525"/>
</workbook>
</file>

<file path=xl/calcChain.xml><?xml version="1.0" encoding="utf-8"?>
<calcChain xmlns="http://schemas.openxmlformats.org/spreadsheetml/2006/main">
  <c r="D22" i="1" l="1"/>
  <c r="G27" i="1" l="1"/>
  <c r="H68" i="1"/>
  <c r="H65" i="1"/>
  <c r="H60" i="1"/>
  <c r="H55" i="1"/>
  <c r="H52" i="1"/>
  <c r="H49" i="1"/>
  <c r="H43" i="1"/>
  <c r="H40" i="1"/>
  <c r="H35" i="1"/>
  <c r="H27" i="1"/>
  <c r="H22" i="1"/>
  <c r="H20" i="1"/>
  <c r="H11" i="1"/>
  <c r="G68" i="1"/>
  <c r="G65" i="1"/>
  <c r="G60" i="1"/>
  <c r="G55" i="1"/>
  <c r="G52" i="1"/>
  <c r="G49" i="1"/>
  <c r="G43" i="1"/>
  <c r="G40" i="1"/>
  <c r="G35" i="1"/>
  <c r="G22" i="1"/>
  <c r="G20" i="1"/>
  <c r="G11" i="1"/>
  <c r="F68" i="1"/>
  <c r="F65" i="1"/>
  <c r="F60" i="1"/>
  <c r="F55" i="1"/>
  <c r="F52" i="1"/>
  <c r="F49" i="1"/>
  <c r="F43" i="1"/>
  <c r="F40" i="1"/>
  <c r="F35" i="1"/>
  <c r="F27" i="1"/>
  <c r="F22" i="1"/>
  <c r="F20" i="1"/>
  <c r="F11" i="1"/>
  <c r="E68" i="1" l="1"/>
  <c r="E65" i="1"/>
  <c r="E60" i="1"/>
  <c r="E55" i="1"/>
  <c r="E52" i="1"/>
  <c r="E49" i="1"/>
  <c r="E43" i="1"/>
  <c r="E40" i="1"/>
  <c r="E35" i="1"/>
  <c r="E27" i="1"/>
  <c r="E22" i="1"/>
  <c r="E20" i="1"/>
  <c r="E11" i="1"/>
  <c r="D68" i="1"/>
  <c r="D65" i="1"/>
  <c r="D60" i="1"/>
  <c r="D55" i="1"/>
  <c r="D52" i="1"/>
  <c r="D49" i="1"/>
  <c r="D43" i="1"/>
  <c r="D40" i="1"/>
  <c r="D35" i="1"/>
  <c r="D27" i="1"/>
  <c r="D20" i="1"/>
  <c r="D11" i="1"/>
  <c r="G10" i="1" l="1"/>
  <c r="H10" i="1"/>
  <c r="F10" i="1"/>
  <c r="D10" i="1" l="1"/>
  <c r="E10" i="1"/>
</calcChain>
</file>

<file path=xl/sharedStrings.xml><?xml version="1.0" encoding="utf-8"?>
<sst xmlns="http://schemas.openxmlformats.org/spreadsheetml/2006/main" count="178" uniqueCount="87">
  <si>
    <t>Наименование</t>
  </si>
  <si>
    <t>(тыс. рублей)</t>
  </si>
  <si>
    <t>Рз</t>
  </si>
  <si>
    <t>Пр</t>
  </si>
  <si>
    <t>ВСЕГО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</si>
  <si>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</si>
  <si>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</si>
  <si>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</si>
  <si>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</si>
  <si>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</si>
  <si>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</si>
  <si>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</si>
  <si>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</si>
  <si>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</si>
  <si>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</si>
  <si>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</si>
  <si>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</si>
  <si>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</si>
  <si>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</si>
  <si>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</si>
  <si>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</si>
  <si>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</si>
  <si>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</si>
  <si>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</si>
  <si>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</si>
  <si>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</si>
  <si>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</si>
  <si>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</si>
  <si>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</si>
  <si>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</si>
  <si>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</si>
  <si>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</si>
  <si>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</si>
  <si>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</si>
  <si>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</si>
  <si>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</si>
  <si>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</si>
  <si>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</si>
  <si>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</si>
  <si>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</si>
  <si>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</si>
  <si>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</si>
  <si>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</si>
  <si>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</si>
  <si>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</si>
  <si>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</si>
  <si>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</si>
  <si>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</si>
  <si>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</si>
  <si>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</si>
  <si>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</si>
  <si>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</si>
  <si>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</si>
  <si>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</si>
  <si>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</si>
  <si>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</si>
  <si>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</si>
  <si>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</si>
  <si>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</si>
  <si>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</si>
  <si>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</si>
  <si>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</si>
  <si>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</si>
  <si>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</si>
  <si>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</si>
  <si>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</si>
  <si>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</si>
  <si>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</si>
  <si>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</si>
  <si>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</si>
  <si>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Дополнительное образование детей</t>
  </si>
  <si>
    <t>Периодическая печать и издательства</t>
  </si>
  <si>
    <t>Приложение 9 к пояснительной записке</t>
  </si>
  <si>
    <t>Проект бюджета</t>
  </si>
  <si>
    <t>2021 год</t>
  </si>
  <si>
    <t>2022 год</t>
  </si>
  <si>
    <t>Спорт высших достижений</t>
  </si>
  <si>
    <t>Сведения о расходах бюджета города Югорска по разделам и подразделам классификации расходов бюджетов на 2021 год и на плановый период 2022 и 2023 годов</t>
  </si>
  <si>
    <t>Исполнено за 2019 год</t>
  </si>
  <si>
    <t>Ожидаемое исполнение за 2020 год</t>
  </si>
  <si>
    <t>2023 год</t>
  </si>
  <si>
    <t>Санитарно-эпидемиологическое благополучие</t>
  </si>
  <si>
    <t>Молодежная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</si>
  <si>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</si>
  <si>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Обслуживание государственного (муниципального) внутреннего долга</t>
  </si>
  <si>
    <t>Защита населения и территории от чрезвычайных ситуаций природного и техногенного характера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</si>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</sst>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64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0" borderId="0" xfId="0" applyFont="1"/>
    <xf numFmtId="0" fontId="0" fillId="2" borderId="0" xfId="0" applyFill="1"/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2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/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0" fillId="0" borderId="0" xfId="0" applyFont="1"/>
    <xf numFmtId="4" fontId="6" fillId="0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4" fillId="2" borderId="0" xfId="0" applyNumberFormat="1" applyFont="1" applyFill="1"/>
    <xf numFmtId="0" fontId="7" fillId="2" borderId="0" xfId="0" applyFont="1" applyFill="1"/>
    <xf numFmtId="164" fontId="8" fillId="0" borderId="1" xfId="0" applyNumberFormat="1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4"/>
  <sheetViews>
    <sheetView tabSelected="1" view="pageBreakPreview" zoomScaleNormal="100" zoomScaleSheetLayoutView="100" workbookViewId="0">
      <selection activeCell="E7" sqref="E7:E8"/>
    </sheetView>
  </sheetViews>
  <sheetFormatPr defaultRowHeight="15.6" x14ac:dyDescent="0.3"/>
  <cols>
    <col min="1" max="1" width="46.88671875" customWidth="1"/>
    <col min="2" max="3" width="7.88671875" customWidth="1"/>
    <col min="4" max="4" width="15.33203125" customWidth="1"/>
    <col min="5" max="5" width="15.33203125" style="5" customWidth="1"/>
    <col min="6" max="6" width="15.33203125" style="32" customWidth="1"/>
    <col min="7" max="8" width="15.33203125" style="5" customWidth="1"/>
  </cols>
  <sheetData>
    <row r="1" spans="1:20" x14ac:dyDescent="0.3">
      <c r="A1" s="8"/>
      <c r="B1" s="8"/>
      <c r="C1" s="8"/>
      <c r="D1" s="8"/>
      <c r="E1" s="35" t="s">
        <v>72</v>
      </c>
      <c r="F1" s="35"/>
      <c r="G1" s="35"/>
      <c r="H1" s="35"/>
    </row>
    <row r="2" spans="1:20" x14ac:dyDescent="0.3">
      <c r="A2" s="8"/>
      <c r="B2" s="8"/>
      <c r="C2" s="8"/>
      <c r="D2" s="8"/>
      <c r="E2" s="9"/>
      <c r="F2" s="9"/>
      <c r="G2" s="9"/>
      <c r="H2" s="9"/>
    </row>
    <row r="3" spans="1:20" ht="14.4" x14ac:dyDescent="0.3">
      <c r="A3" s="37" t="s">
        <v>77</v>
      </c>
      <c r="B3" s="37"/>
      <c r="C3" s="37"/>
      <c r="D3" s="37"/>
      <c r="E3" s="37"/>
      <c r="F3" s="37"/>
      <c r="G3" s="37"/>
      <c r="H3" s="37"/>
    </row>
    <row r="4" spans="1:20" ht="20.399999999999999" customHeight="1" x14ac:dyDescent="0.3">
      <c r="A4" s="37"/>
      <c r="B4" s="37"/>
      <c r="C4" s="37"/>
      <c r="D4" s="37"/>
      <c r="E4" s="37"/>
      <c r="F4" s="37"/>
      <c r="G4" s="37"/>
      <c r="H4" s="37"/>
    </row>
    <row r="5" spans="1:20" ht="9" customHeight="1" x14ac:dyDescent="0.3">
      <c r="A5" s="6"/>
      <c r="B5" s="6"/>
      <c r="C5" s="6"/>
      <c r="D5" s="6"/>
      <c r="E5" s="7"/>
      <c r="F5" s="7"/>
      <c r="G5" s="7"/>
      <c r="H5" s="7"/>
    </row>
    <row r="6" spans="1:20" x14ac:dyDescent="0.3">
      <c r="A6" s="8"/>
      <c r="B6" s="8"/>
      <c r="C6" s="8"/>
      <c r="D6" s="8"/>
      <c r="E6" s="31"/>
      <c r="F6" s="9"/>
      <c r="G6" s="35" t="s">
        <v>1</v>
      </c>
      <c r="H6" s="35"/>
    </row>
    <row r="7" spans="1:20" x14ac:dyDescent="0.3">
      <c r="A7" s="36" t="s">
        <v>0</v>
      </c>
      <c r="B7" s="36" t="s">
        <v>2</v>
      </c>
      <c r="C7" s="36" t="s">
        <v>3</v>
      </c>
      <c r="D7" s="39" t="s">
        <v>78</v>
      </c>
      <c r="E7" s="40" t="s">
        <v>79</v>
      </c>
      <c r="F7" s="38" t="s">
        <v>73</v>
      </c>
      <c r="G7" s="38"/>
      <c r="H7" s="38"/>
    </row>
    <row r="8" spans="1:20" ht="30" customHeight="1" x14ac:dyDescent="0.3">
      <c r="A8" s="36"/>
      <c r="B8" s="36"/>
      <c r="C8" s="36"/>
      <c r="D8" s="39"/>
      <c r="E8" s="40"/>
      <c r="F8" s="30" t="s">
        <v>74</v>
      </c>
      <c r="G8" s="10" t="s">
        <v>75</v>
      </c>
      <c r="H8" s="10" t="s">
        <v>80</v>
      </c>
      <c r="R8" s="3"/>
      <c r="S8" s="3"/>
      <c r="T8" s="3"/>
    </row>
    <row r="9" spans="1:20" x14ac:dyDescent="0.3">
      <c r="A9" s="11">
        <v>1</v>
      </c>
      <c r="B9" s="11">
        <v>2</v>
      </c>
      <c r="C9" s="11">
        <v>3</v>
      </c>
      <c r="D9" s="11">
        <v>4</v>
      </c>
      <c r="E9" s="29">
        <v>5</v>
      </c>
      <c r="F9" s="30">
        <v>6</v>
      </c>
      <c r="G9" s="10">
        <v>7</v>
      </c>
      <c r="H9" s="10">
        <v>8</v>
      </c>
    </row>
    <row r="10" spans="1:20" x14ac:dyDescent="0.3">
      <c r="A10" s="12" t="s">
        <v>4</v>
      </c>
      <c r="B10" s="13"/>
      <c r="C10" s="13"/>
      <c r="D10" s="14">
        <f>D11+D20+D22+D27+D35+D40+D43+D49+D52+D55+D60+D65+D68</f>
        <v>3706626</v>
      </c>
      <c r="E10" s="15">
        <f>E11+E20+E22+E27+E35+E40+E43+E49+E52+E55+E60+E65+E68</f>
        <v>4077852.9000000004</v>
      </c>
      <c r="F10" s="15">
        <f>F11+F20+F22+F27+F35+F40+F43+F49+F52+F55+F60+F65+F68</f>
        <v>3385774.7</v>
      </c>
      <c r="G10" s="15">
        <f t="shared" ref="G10:H10" si="0">G11+G20+G22+G27+G35+G40+G43+G49+G52+G55+G60+G65+G68</f>
        <v>3270902.9000000004</v>
      </c>
      <c r="H10" s="15">
        <f t="shared" si="0"/>
        <v>3321086.9000000004</v>
      </c>
    </row>
    <row r="11" spans="1:20" x14ac:dyDescent="0.3">
      <c r="A11" s="12" t="s">
        <v>5</v>
      </c>
      <c r="B11" s="16" t="s">
        <v>6</v>
      </c>
      <c r="C11" s="16"/>
      <c r="D11" s="17">
        <f>SUM(D12:D19)</f>
        <v>368365.5</v>
      </c>
      <c r="E11" s="15">
        <f>SUM(E12:E19)</f>
        <v>361685.4</v>
      </c>
      <c r="F11" s="15">
        <f>SUM(F12:F19)</f>
        <v>338231.4</v>
      </c>
      <c r="G11" s="15">
        <f t="shared" ref="G11" si="1">SUM(G12:G19)</f>
        <v>359473.6</v>
      </c>
      <c r="H11" s="15">
        <f>SUM(H12:H19)</f>
        <v>400477.8</v>
      </c>
      <c r="J11" s="1"/>
      <c r="K11" s="1"/>
      <c r="L11" s="1"/>
    </row>
    <row r="12" spans="1:20" ht="46.8" x14ac:dyDescent="0.3">
      <c r="A12" s="18" t="s">
        <v>67</v>
      </c>
      <c r="B12" s="19" t="s">
        <v>6</v>
      </c>
      <c r="C12" s="19" t="s">
        <v>7</v>
      </c>
      <c r="D12" s="20">
        <v>4998.6000000000004</v>
      </c>
      <c r="E12" s="21">
        <v>5249.6</v>
      </c>
      <c r="F12" s="21">
        <v>5285.5</v>
      </c>
      <c r="G12" s="21">
        <v>5285.5</v>
      </c>
      <c r="H12" s="21">
        <v>5285.5</v>
      </c>
    </row>
    <row r="13" spans="1:20" ht="68.400000000000006" customHeight="1" x14ac:dyDescent="0.3">
      <c r="A13" s="18" t="s">
        <v>8</v>
      </c>
      <c r="B13" s="19" t="s">
        <v>6</v>
      </c>
      <c r="C13" s="19" t="s">
        <v>9</v>
      </c>
      <c r="D13" s="20">
        <v>11364.6</v>
      </c>
      <c r="E13" s="21">
        <v>11703.9</v>
      </c>
      <c r="F13" s="21">
        <v>12000</v>
      </c>
      <c r="G13" s="21">
        <v>8500</v>
      </c>
      <c r="H13" s="21">
        <v>8500</v>
      </c>
    </row>
    <row r="14" spans="1:20" ht="67.2" customHeight="1" x14ac:dyDescent="0.3">
      <c r="A14" s="18" t="s">
        <v>68</v>
      </c>
      <c r="B14" s="19" t="s">
        <v>6</v>
      </c>
      <c r="C14" s="19" t="s">
        <v>10</v>
      </c>
      <c r="D14" s="20">
        <v>115567.6</v>
      </c>
      <c r="E14" s="21">
        <v>118899.9</v>
      </c>
      <c r="F14" s="21">
        <v>120000</v>
      </c>
      <c r="G14" s="20">
        <v>120000</v>
      </c>
      <c r="H14" s="21">
        <v>120000</v>
      </c>
    </row>
    <row r="15" spans="1:20" x14ac:dyDescent="0.3">
      <c r="A15" s="18" t="s">
        <v>11</v>
      </c>
      <c r="B15" s="19" t="s">
        <v>6</v>
      </c>
      <c r="C15" s="19" t="s">
        <v>12</v>
      </c>
      <c r="D15" s="20">
        <v>9.8000000000000007</v>
      </c>
      <c r="E15" s="21">
        <v>12.6</v>
      </c>
      <c r="F15" s="21">
        <v>10.4</v>
      </c>
      <c r="G15" s="21">
        <v>6.2</v>
      </c>
      <c r="H15" s="21">
        <v>10.4</v>
      </c>
    </row>
    <row r="16" spans="1:20" ht="54.6" customHeight="1" x14ac:dyDescent="0.3">
      <c r="A16" s="18" t="s">
        <v>13</v>
      </c>
      <c r="B16" s="19" t="s">
        <v>6</v>
      </c>
      <c r="C16" s="19" t="s">
        <v>14</v>
      </c>
      <c r="D16" s="20">
        <v>39803.300000000003</v>
      </c>
      <c r="E16" s="21">
        <v>41637.599999999999</v>
      </c>
      <c r="F16" s="21">
        <v>42200</v>
      </c>
      <c r="G16" s="21">
        <v>42200</v>
      </c>
      <c r="H16" s="21">
        <v>42200</v>
      </c>
    </row>
    <row r="17" spans="1:12" ht="33" customHeight="1" x14ac:dyDescent="0.3">
      <c r="A17" s="18" t="s">
        <v>69</v>
      </c>
      <c r="B17" s="19" t="s">
        <v>6</v>
      </c>
      <c r="C17" s="19" t="s">
        <v>34</v>
      </c>
      <c r="D17" s="20">
        <v>0</v>
      </c>
      <c r="E17" s="21">
        <v>0</v>
      </c>
      <c r="F17" s="21">
        <v>6000</v>
      </c>
      <c r="G17" s="20">
        <v>0</v>
      </c>
      <c r="H17" s="20">
        <v>0</v>
      </c>
    </row>
    <row r="18" spans="1:12" ht="16.95" customHeight="1" x14ac:dyDescent="0.3">
      <c r="A18" s="18" t="s">
        <v>15</v>
      </c>
      <c r="B18" s="19" t="s">
        <v>6</v>
      </c>
      <c r="C18" s="19" t="s">
        <v>17</v>
      </c>
      <c r="D18" s="20">
        <v>0</v>
      </c>
      <c r="E18" s="21">
        <v>2500</v>
      </c>
      <c r="F18" s="21">
        <v>2500</v>
      </c>
      <c r="G18" s="21">
        <v>1000</v>
      </c>
      <c r="H18" s="21">
        <v>1000</v>
      </c>
    </row>
    <row r="19" spans="1:12" ht="16.95" customHeight="1" x14ac:dyDescent="0.3">
      <c r="A19" s="18" t="s">
        <v>16</v>
      </c>
      <c r="B19" s="19" t="s">
        <v>6</v>
      </c>
      <c r="C19" s="19" t="s">
        <v>18</v>
      </c>
      <c r="D19" s="20">
        <v>196621.6</v>
      </c>
      <c r="E19" s="21">
        <v>181681.8</v>
      </c>
      <c r="F19" s="21">
        <v>150235.5</v>
      </c>
      <c r="G19" s="21">
        <v>182481.9</v>
      </c>
      <c r="H19" s="21">
        <v>223481.9</v>
      </c>
    </row>
    <row r="20" spans="1:12" ht="16.95" customHeight="1" x14ac:dyDescent="0.3">
      <c r="A20" s="12" t="s">
        <v>19</v>
      </c>
      <c r="B20" s="16" t="s">
        <v>7</v>
      </c>
      <c r="C20" s="16"/>
      <c r="D20" s="15">
        <f>D21</f>
        <v>7473</v>
      </c>
      <c r="E20" s="15">
        <f>E21</f>
        <v>7403.3</v>
      </c>
      <c r="F20" s="15">
        <f>F21</f>
        <v>7178.9</v>
      </c>
      <c r="G20" s="15">
        <f t="shared" ref="G20:H20" si="2">G21</f>
        <v>7178.9</v>
      </c>
      <c r="H20" s="15">
        <f t="shared" si="2"/>
        <v>7218.9</v>
      </c>
      <c r="J20" s="1"/>
      <c r="K20" s="1"/>
      <c r="L20" s="1"/>
    </row>
    <row r="21" spans="1:12" ht="24" customHeight="1" x14ac:dyDescent="0.3">
      <c r="A21" s="18" t="s">
        <v>20</v>
      </c>
      <c r="B21" s="19" t="s">
        <v>7</v>
      </c>
      <c r="C21" s="19" t="s">
        <v>9</v>
      </c>
      <c r="D21" s="20">
        <v>7473</v>
      </c>
      <c r="E21" s="21">
        <v>7403.3</v>
      </c>
      <c r="F21" s="21">
        <v>7178.9</v>
      </c>
      <c r="G21" s="21">
        <v>7178.9</v>
      </c>
      <c r="H21" s="21">
        <v>7218.9</v>
      </c>
    </row>
    <row r="22" spans="1:12" ht="28.95" customHeight="1" x14ac:dyDescent="0.3">
      <c r="A22" s="12" t="s">
        <v>21</v>
      </c>
      <c r="B22" s="16" t="s">
        <v>9</v>
      </c>
      <c r="C22" s="16"/>
      <c r="D22" s="15">
        <f>SUM(D23:D26)</f>
        <v>8826.9</v>
      </c>
      <c r="E22" s="15">
        <f>SUM(E23:E26)</f>
        <v>6750.5</v>
      </c>
      <c r="F22" s="15">
        <f>SUM(F23:F26)</f>
        <v>8281</v>
      </c>
      <c r="G22" s="15">
        <f t="shared" ref="G22" si="3">SUM(G23:G26)</f>
        <v>6638.7000000000007</v>
      </c>
      <c r="H22" s="15">
        <f t="shared" ref="H22" si="4">SUM(H23:H26)</f>
        <v>6730.9000000000005</v>
      </c>
      <c r="J22" s="1"/>
      <c r="K22" s="1"/>
      <c r="L22" s="1"/>
    </row>
    <row r="23" spans="1:12" ht="16.2" customHeight="1" x14ac:dyDescent="0.3">
      <c r="A23" s="18" t="s">
        <v>22</v>
      </c>
      <c r="B23" s="19" t="s">
        <v>9</v>
      </c>
      <c r="C23" s="19" t="s">
        <v>10</v>
      </c>
      <c r="D23" s="20">
        <v>6372.4</v>
      </c>
      <c r="E23" s="21">
        <v>5136.8999999999996</v>
      </c>
      <c r="F23" s="21">
        <v>5156.3999999999996</v>
      </c>
      <c r="G23" s="21">
        <v>5183.1000000000004</v>
      </c>
      <c r="H23" s="21">
        <v>5267.1</v>
      </c>
    </row>
    <row r="24" spans="1:12" ht="48" customHeight="1" x14ac:dyDescent="0.3">
      <c r="A24" s="18" t="s">
        <v>85</v>
      </c>
      <c r="B24" s="19" t="s">
        <v>9</v>
      </c>
      <c r="C24" s="19" t="s">
        <v>24</v>
      </c>
      <c r="D24" s="20">
        <v>578.6</v>
      </c>
      <c r="E24" s="21">
        <v>300</v>
      </c>
      <c r="F24" s="21">
        <v>0</v>
      </c>
      <c r="G24" s="21">
        <v>0</v>
      </c>
      <c r="H24" s="21">
        <v>0</v>
      </c>
    </row>
    <row r="25" spans="1:12" ht="64.95" customHeight="1" x14ac:dyDescent="0.3">
      <c r="A25" s="18" t="s">
        <v>83</v>
      </c>
      <c r="B25" s="19" t="s">
        <v>9</v>
      </c>
      <c r="C25" s="19" t="s">
        <v>36</v>
      </c>
      <c r="D25" s="33">
        <v>0</v>
      </c>
      <c r="E25" s="34">
        <v>0</v>
      </c>
      <c r="F25" s="21">
        <v>1660</v>
      </c>
      <c r="G25" s="21">
        <v>50</v>
      </c>
      <c r="H25" s="21">
        <v>50</v>
      </c>
    </row>
    <row r="26" spans="1:12" ht="28.95" customHeight="1" x14ac:dyDescent="0.3">
      <c r="A26" s="18" t="s">
        <v>23</v>
      </c>
      <c r="B26" s="19" t="s">
        <v>9</v>
      </c>
      <c r="C26" s="19" t="s">
        <v>25</v>
      </c>
      <c r="D26" s="20">
        <v>1875.9</v>
      </c>
      <c r="E26" s="21">
        <v>1313.6</v>
      </c>
      <c r="F26" s="21">
        <v>1464.6</v>
      </c>
      <c r="G26" s="21">
        <v>1405.6</v>
      </c>
      <c r="H26" s="21">
        <v>1413.8</v>
      </c>
    </row>
    <row r="27" spans="1:12" ht="16.95" customHeight="1" x14ac:dyDescent="0.3">
      <c r="A27" s="12" t="s">
        <v>26</v>
      </c>
      <c r="B27" s="16" t="s">
        <v>10</v>
      </c>
      <c r="C27" s="16"/>
      <c r="D27" s="15">
        <f>SUM(D28:D34)</f>
        <v>509202.70000000007</v>
      </c>
      <c r="E27" s="15">
        <f>SUM(E28:E34)</f>
        <v>430591.69999999995</v>
      </c>
      <c r="F27" s="15">
        <f>SUM(F28:F34)</f>
        <v>383253.7</v>
      </c>
      <c r="G27" s="15">
        <f>SUM(G28:G34)</f>
        <v>357976.5</v>
      </c>
      <c r="H27" s="15">
        <f t="shared" ref="H27" si="5">SUM(H28:H34)</f>
        <v>365821.99999999994</v>
      </c>
      <c r="J27" s="1"/>
      <c r="K27" s="1"/>
      <c r="L27" s="1"/>
    </row>
    <row r="28" spans="1:12" ht="16.95" customHeight="1" x14ac:dyDescent="0.3">
      <c r="A28" s="18" t="s">
        <v>27</v>
      </c>
      <c r="B28" s="19" t="s">
        <v>10</v>
      </c>
      <c r="C28" s="19" t="s">
        <v>6</v>
      </c>
      <c r="D28" s="20">
        <v>6234.5</v>
      </c>
      <c r="E28" s="21">
        <v>6530.8</v>
      </c>
      <c r="F28" s="21">
        <v>5377.6</v>
      </c>
      <c r="G28" s="21">
        <v>5364.7</v>
      </c>
      <c r="H28" s="21">
        <v>5136.8999999999996</v>
      </c>
    </row>
    <row r="29" spans="1:12" ht="16.95" customHeight="1" x14ac:dyDescent="0.3">
      <c r="A29" s="18" t="s">
        <v>28</v>
      </c>
      <c r="B29" s="19" t="s">
        <v>10</v>
      </c>
      <c r="C29" s="19" t="s">
        <v>12</v>
      </c>
      <c r="D29" s="20">
        <v>241817</v>
      </c>
      <c r="E29" s="21">
        <v>222120</v>
      </c>
      <c r="F29" s="21">
        <v>191289.7</v>
      </c>
      <c r="G29" s="21">
        <v>166182.79999999999</v>
      </c>
      <c r="H29" s="21">
        <v>184025.8</v>
      </c>
    </row>
    <row r="30" spans="1:12" ht="16.95" customHeight="1" x14ac:dyDescent="0.3">
      <c r="A30" s="18" t="s">
        <v>29</v>
      </c>
      <c r="B30" s="19" t="s">
        <v>10</v>
      </c>
      <c r="C30" s="19" t="s">
        <v>34</v>
      </c>
      <c r="D30" s="20">
        <v>28100</v>
      </c>
      <c r="E30" s="21">
        <v>29042.799999999999</v>
      </c>
      <c r="F30" s="21">
        <v>29500</v>
      </c>
      <c r="G30" s="21">
        <v>26900</v>
      </c>
      <c r="H30" s="21">
        <v>26900</v>
      </c>
    </row>
    <row r="31" spans="1:12" ht="16.95" customHeight="1" x14ac:dyDescent="0.3">
      <c r="A31" s="18" t="s">
        <v>30</v>
      </c>
      <c r="B31" s="19" t="s">
        <v>10</v>
      </c>
      <c r="C31" s="19" t="s">
        <v>35</v>
      </c>
      <c r="D31" s="20">
        <v>13633.4</v>
      </c>
      <c r="E31" s="21">
        <v>12924.7</v>
      </c>
      <c r="F31" s="21">
        <v>13000</v>
      </c>
      <c r="G31" s="21">
        <v>13000</v>
      </c>
      <c r="H31" s="21">
        <v>13000</v>
      </c>
    </row>
    <row r="32" spans="1:12" ht="16.95" customHeight="1" x14ac:dyDescent="0.3">
      <c r="A32" s="18" t="s">
        <v>31</v>
      </c>
      <c r="B32" s="19" t="s">
        <v>10</v>
      </c>
      <c r="C32" s="19" t="s">
        <v>24</v>
      </c>
      <c r="D32" s="20">
        <v>199074.5</v>
      </c>
      <c r="E32" s="21">
        <v>124058</v>
      </c>
      <c r="F32" s="21">
        <v>130560.7</v>
      </c>
      <c r="G32" s="21">
        <v>133336.70000000001</v>
      </c>
      <c r="H32" s="21">
        <v>123567</v>
      </c>
    </row>
    <row r="33" spans="1:12" ht="16.95" customHeight="1" x14ac:dyDescent="0.3">
      <c r="A33" s="18" t="s">
        <v>32</v>
      </c>
      <c r="B33" s="19" t="s">
        <v>10</v>
      </c>
      <c r="C33" s="19" t="s">
        <v>36</v>
      </c>
      <c r="D33" s="20">
        <v>7756.4</v>
      </c>
      <c r="E33" s="21">
        <v>7971.8</v>
      </c>
      <c r="F33" s="21">
        <v>8228</v>
      </c>
      <c r="G33" s="21">
        <v>8192</v>
      </c>
      <c r="H33" s="21">
        <v>8192</v>
      </c>
    </row>
    <row r="34" spans="1:12" ht="28.95" customHeight="1" x14ac:dyDescent="0.3">
      <c r="A34" s="18" t="s">
        <v>33</v>
      </c>
      <c r="B34" s="19" t="s">
        <v>10</v>
      </c>
      <c r="C34" s="19" t="s">
        <v>37</v>
      </c>
      <c r="D34" s="20">
        <v>12586.9</v>
      </c>
      <c r="E34" s="21">
        <v>27943.599999999999</v>
      </c>
      <c r="F34" s="21">
        <v>5297.7</v>
      </c>
      <c r="G34" s="21">
        <v>5000.3</v>
      </c>
      <c r="H34" s="21">
        <v>5000.3</v>
      </c>
    </row>
    <row r="35" spans="1:12" ht="15" customHeight="1" x14ac:dyDescent="0.3">
      <c r="A35" s="22" t="s">
        <v>38</v>
      </c>
      <c r="B35" s="16" t="s">
        <v>12</v>
      </c>
      <c r="C35" s="16"/>
      <c r="D35" s="15">
        <f>SUM(D36:D39)</f>
        <v>765913.29999999993</v>
      </c>
      <c r="E35" s="15">
        <f>SUM(E36:E39)</f>
        <v>506624.4</v>
      </c>
      <c r="F35" s="15">
        <f>SUM(F36:F39)</f>
        <v>247667.69999999998</v>
      </c>
      <c r="G35" s="15">
        <f t="shared" ref="G35" si="6">SUM(G36:G39)</f>
        <v>208906.80000000002</v>
      </c>
      <c r="H35" s="15">
        <f t="shared" ref="H35" si="7">SUM(H36:H39)</f>
        <v>199407.6</v>
      </c>
      <c r="J35" s="1"/>
      <c r="K35" s="1"/>
      <c r="L35" s="1"/>
    </row>
    <row r="36" spans="1:12" ht="15" customHeight="1" x14ac:dyDescent="0.3">
      <c r="A36" s="18" t="s">
        <v>39</v>
      </c>
      <c r="B36" s="19" t="s">
        <v>12</v>
      </c>
      <c r="C36" s="19" t="s">
        <v>6</v>
      </c>
      <c r="D36" s="20">
        <v>185537.5</v>
      </c>
      <c r="E36" s="21">
        <v>213950.3</v>
      </c>
      <c r="F36" s="21">
        <v>46324.3</v>
      </c>
      <c r="G36" s="21">
        <v>7462.6</v>
      </c>
      <c r="H36" s="21">
        <v>25049.200000000001</v>
      </c>
    </row>
    <row r="37" spans="1:12" ht="15" customHeight="1" x14ac:dyDescent="0.3">
      <c r="A37" s="18" t="s">
        <v>40</v>
      </c>
      <c r="B37" s="19" t="s">
        <v>12</v>
      </c>
      <c r="C37" s="19" t="s">
        <v>7</v>
      </c>
      <c r="D37" s="20">
        <v>362060.4</v>
      </c>
      <c r="E37" s="21">
        <v>142195.20000000001</v>
      </c>
      <c r="F37" s="21">
        <v>52584</v>
      </c>
      <c r="G37" s="21">
        <v>66280</v>
      </c>
      <c r="H37" s="21">
        <v>35448.199999999997</v>
      </c>
    </row>
    <row r="38" spans="1:12" ht="15" customHeight="1" x14ac:dyDescent="0.3">
      <c r="A38" s="18" t="s">
        <v>41</v>
      </c>
      <c r="B38" s="19" t="s">
        <v>12</v>
      </c>
      <c r="C38" s="19" t="s">
        <v>9</v>
      </c>
      <c r="D38" s="20">
        <v>177759.3</v>
      </c>
      <c r="E38" s="21">
        <v>109247.7</v>
      </c>
      <c r="F38" s="21">
        <v>107252.5</v>
      </c>
      <c r="G38" s="21">
        <v>93657.3</v>
      </c>
      <c r="H38" s="21">
        <v>97403.3</v>
      </c>
    </row>
    <row r="39" spans="1:12" ht="28.95" customHeight="1" x14ac:dyDescent="0.3">
      <c r="A39" s="18" t="s">
        <v>42</v>
      </c>
      <c r="B39" s="19" t="s">
        <v>12</v>
      </c>
      <c r="C39" s="19" t="s">
        <v>12</v>
      </c>
      <c r="D39" s="20">
        <v>40556.1</v>
      </c>
      <c r="E39" s="21">
        <v>41231.199999999997</v>
      </c>
      <c r="F39" s="21">
        <v>41506.9</v>
      </c>
      <c r="G39" s="21">
        <v>41506.9</v>
      </c>
      <c r="H39" s="21">
        <v>41506.9</v>
      </c>
    </row>
    <row r="40" spans="1:12" ht="16.95" customHeight="1" x14ac:dyDescent="0.3">
      <c r="A40" s="12" t="s">
        <v>43</v>
      </c>
      <c r="B40" s="16" t="s">
        <v>14</v>
      </c>
      <c r="C40" s="16"/>
      <c r="D40" s="15">
        <f>SUM(D41:D42)</f>
        <v>366.4</v>
      </c>
      <c r="E40" s="15">
        <f>SUM(E41:E42)</f>
        <v>936.9</v>
      </c>
      <c r="F40" s="15">
        <f>SUM(F41:F42)</f>
        <v>670.9</v>
      </c>
      <c r="G40" s="15">
        <f t="shared" ref="G40" si="8">SUM(G41:G42)</f>
        <v>270.89999999999998</v>
      </c>
      <c r="H40" s="15">
        <f t="shared" ref="H40" si="9">SUM(H41:H42)</f>
        <v>270.89999999999998</v>
      </c>
      <c r="J40" s="2"/>
      <c r="K40" s="2"/>
      <c r="L40" s="2"/>
    </row>
    <row r="41" spans="1:12" ht="30" customHeight="1" x14ac:dyDescent="0.3">
      <c r="A41" s="18" t="s">
        <v>44</v>
      </c>
      <c r="B41" s="19" t="s">
        <v>14</v>
      </c>
      <c r="C41" s="19" t="s">
        <v>9</v>
      </c>
      <c r="D41" s="20">
        <v>250</v>
      </c>
      <c r="E41" s="21">
        <v>780</v>
      </c>
      <c r="F41" s="21">
        <v>550</v>
      </c>
      <c r="G41" s="21">
        <v>150</v>
      </c>
      <c r="H41" s="21">
        <v>150</v>
      </c>
    </row>
    <row r="42" spans="1:12" ht="34.950000000000003" customHeight="1" x14ac:dyDescent="0.3">
      <c r="A42" s="18" t="s">
        <v>45</v>
      </c>
      <c r="B42" s="19" t="s">
        <v>14</v>
      </c>
      <c r="C42" s="19" t="s">
        <v>12</v>
      </c>
      <c r="D42" s="20">
        <v>116.4</v>
      </c>
      <c r="E42" s="21">
        <v>156.9</v>
      </c>
      <c r="F42" s="21">
        <v>120.9</v>
      </c>
      <c r="G42" s="21">
        <v>120.9</v>
      </c>
      <c r="H42" s="21">
        <v>120.9</v>
      </c>
    </row>
    <row r="43" spans="1:12" ht="14.4" customHeight="1" x14ac:dyDescent="0.3">
      <c r="A43" s="12" t="s">
        <v>46</v>
      </c>
      <c r="B43" s="16" t="s">
        <v>34</v>
      </c>
      <c r="C43" s="16"/>
      <c r="D43" s="15">
        <f>SUM(D44:D48)</f>
        <v>1606811.2</v>
      </c>
      <c r="E43" s="15">
        <f>SUM(E44:E48)</f>
        <v>2260250.9000000004</v>
      </c>
      <c r="F43" s="15">
        <f>SUM(F44:F48)</f>
        <v>1864877.4</v>
      </c>
      <c r="G43" s="15">
        <f t="shared" ref="G43" si="10">SUM(G44:G48)</f>
        <v>1811976.8</v>
      </c>
      <c r="H43" s="15">
        <f t="shared" ref="H43" si="11">SUM(H44:H48)</f>
        <v>1825623.4</v>
      </c>
      <c r="J43" s="1"/>
      <c r="K43" s="1"/>
      <c r="L43" s="1"/>
    </row>
    <row r="44" spans="1:12" ht="14.4" customHeight="1" x14ac:dyDescent="0.3">
      <c r="A44" s="18" t="s">
        <v>47</v>
      </c>
      <c r="B44" s="19" t="s">
        <v>34</v>
      </c>
      <c r="C44" s="19" t="s">
        <v>6</v>
      </c>
      <c r="D44" s="20">
        <v>328343.8</v>
      </c>
      <c r="E44" s="21">
        <v>841024.6</v>
      </c>
      <c r="F44" s="21">
        <v>361293.1</v>
      </c>
      <c r="G44" s="21">
        <v>360713.1</v>
      </c>
      <c r="H44" s="21">
        <v>360413.1</v>
      </c>
    </row>
    <row r="45" spans="1:12" ht="14.4" customHeight="1" x14ac:dyDescent="0.3">
      <c r="A45" s="18" t="s">
        <v>48</v>
      </c>
      <c r="B45" s="19" t="s">
        <v>34</v>
      </c>
      <c r="C45" s="19" t="s">
        <v>7</v>
      </c>
      <c r="D45" s="20">
        <v>988859.2</v>
      </c>
      <c r="E45" s="21">
        <v>1135831.3</v>
      </c>
      <c r="F45" s="21">
        <v>1178815.7</v>
      </c>
      <c r="G45" s="21">
        <v>1150975.8999999999</v>
      </c>
      <c r="H45" s="21">
        <v>1164273.8</v>
      </c>
    </row>
    <row r="46" spans="1:12" ht="14.4" customHeight="1" x14ac:dyDescent="0.3">
      <c r="A46" s="18" t="s">
        <v>70</v>
      </c>
      <c r="B46" s="19" t="s">
        <v>34</v>
      </c>
      <c r="C46" s="19" t="s">
        <v>9</v>
      </c>
      <c r="D46" s="20">
        <v>137025.5</v>
      </c>
      <c r="E46" s="21">
        <v>139650.1</v>
      </c>
      <c r="F46" s="21">
        <v>159191.6</v>
      </c>
      <c r="G46" s="21">
        <v>135480</v>
      </c>
      <c r="H46" s="21">
        <v>135580</v>
      </c>
    </row>
    <row r="47" spans="1:12" ht="14.4" customHeight="1" x14ac:dyDescent="0.3">
      <c r="A47" s="18" t="s">
        <v>82</v>
      </c>
      <c r="B47" s="19" t="s">
        <v>34</v>
      </c>
      <c r="C47" s="19" t="s">
        <v>34</v>
      </c>
      <c r="D47" s="20">
        <v>55465.8</v>
      </c>
      <c r="E47" s="21">
        <v>39210.199999999997</v>
      </c>
      <c r="F47" s="21">
        <v>59904.2</v>
      </c>
      <c r="G47" s="21">
        <v>59683.7</v>
      </c>
      <c r="H47" s="21">
        <v>59683.7</v>
      </c>
    </row>
    <row r="48" spans="1:12" ht="14.4" customHeight="1" x14ac:dyDescent="0.3">
      <c r="A48" s="18" t="s">
        <v>49</v>
      </c>
      <c r="B48" s="19" t="s">
        <v>34</v>
      </c>
      <c r="C48" s="19" t="s">
        <v>24</v>
      </c>
      <c r="D48" s="20">
        <v>97116.9</v>
      </c>
      <c r="E48" s="21">
        <v>104534.7</v>
      </c>
      <c r="F48" s="21">
        <v>105672.8</v>
      </c>
      <c r="G48" s="21">
        <v>105124.1</v>
      </c>
      <c r="H48" s="21">
        <v>105672.8</v>
      </c>
    </row>
    <row r="49" spans="1:12" ht="14.4" customHeight="1" x14ac:dyDescent="0.3">
      <c r="A49" s="12" t="s">
        <v>50</v>
      </c>
      <c r="B49" s="16" t="s">
        <v>35</v>
      </c>
      <c r="C49" s="16"/>
      <c r="D49" s="15">
        <f>SUM(D50:D51)</f>
        <v>163957.4</v>
      </c>
      <c r="E49" s="15">
        <f>SUM(E50:E51)</f>
        <v>176108.19999999998</v>
      </c>
      <c r="F49" s="15">
        <f>SUM(F50:F51)</f>
        <v>169622.69999999998</v>
      </c>
      <c r="G49" s="15">
        <f t="shared" ref="G49" si="12">SUM(G50:G51)</f>
        <v>172831</v>
      </c>
      <c r="H49" s="15">
        <f t="shared" ref="H49" si="13">SUM(H50:H51)</f>
        <v>167698.40000000002</v>
      </c>
      <c r="J49" s="1"/>
      <c r="K49" s="1"/>
      <c r="L49" s="1"/>
    </row>
    <row r="50" spans="1:12" ht="14.4" customHeight="1" x14ac:dyDescent="0.3">
      <c r="A50" s="18" t="s">
        <v>51</v>
      </c>
      <c r="B50" s="19" t="s">
        <v>35</v>
      </c>
      <c r="C50" s="19" t="s">
        <v>6</v>
      </c>
      <c r="D50" s="20">
        <v>155700.79999999999</v>
      </c>
      <c r="E50" s="21">
        <v>167550.29999999999</v>
      </c>
      <c r="F50" s="21">
        <v>160969.79999999999</v>
      </c>
      <c r="G50" s="21">
        <v>164140.70000000001</v>
      </c>
      <c r="H50" s="21">
        <v>158970.70000000001</v>
      </c>
    </row>
    <row r="51" spans="1:12" ht="34.950000000000003" customHeight="1" x14ac:dyDescent="0.3">
      <c r="A51" s="18" t="s">
        <v>52</v>
      </c>
      <c r="B51" s="19" t="s">
        <v>35</v>
      </c>
      <c r="C51" s="19" t="s">
        <v>10</v>
      </c>
      <c r="D51" s="20">
        <v>8256.6</v>
      </c>
      <c r="E51" s="21">
        <v>8557.9</v>
      </c>
      <c r="F51" s="21">
        <v>8652.9</v>
      </c>
      <c r="G51" s="21">
        <v>8690.2999999999993</v>
      </c>
      <c r="H51" s="21">
        <v>8727.7000000000007</v>
      </c>
    </row>
    <row r="52" spans="1:12" ht="14.4" customHeight="1" x14ac:dyDescent="0.3">
      <c r="A52" s="23" t="s">
        <v>53</v>
      </c>
      <c r="B52" s="24" t="s">
        <v>24</v>
      </c>
      <c r="C52" s="24"/>
      <c r="D52" s="15">
        <f>D54+D53</f>
        <v>1355.2</v>
      </c>
      <c r="E52" s="15">
        <f t="shared" ref="E52:F52" si="14">E54+E53</f>
        <v>2589</v>
      </c>
      <c r="F52" s="15">
        <f t="shared" si="14"/>
        <v>1855.2</v>
      </c>
      <c r="G52" s="15">
        <f>G54+G53</f>
        <v>1355.2</v>
      </c>
      <c r="H52" s="15">
        <f>H54+H53</f>
        <v>1355.2</v>
      </c>
      <c r="J52" s="2"/>
      <c r="K52" s="2"/>
      <c r="L52" s="2"/>
    </row>
    <row r="53" spans="1:12" s="27" customFormat="1" ht="14.4" customHeight="1" x14ac:dyDescent="0.3">
      <c r="A53" s="25" t="s">
        <v>81</v>
      </c>
      <c r="B53" s="26" t="s">
        <v>24</v>
      </c>
      <c r="C53" s="26" t="s">
        <v>34</v>
      </c>
      <c r="D53" s="20">
        <v>0</v>
      </c>
      <c r="E53" s="20">
        <v>1233.8</v>
      </c>
      <c r="F53" s="20">
        <v>500</v>
      </c>
      <c r="G53" s="20">
        <v>0</v>
      </c>
      <c r="H53" s="20">
        <v>0</v>
      </c>
      <c r="J53" s="28"/>
      <c r="K53" s="28"/>
      <c r="L53" s="28"/>
    </row>
    <row r="54" spans="1:12" ht="14.4" customHeight="1" x14ac:dyDescent="0.3">
      <c r="A54" s="25" t="s">
        <v>54</v>
      </c>
      <c r="B54" s="26" t="s">
        <v>24</v>
      </c>
      <c r="C54" s="26" t="s">
        <v>24</v>
      </c>
      <c r="D54" s="20">
        <v>1355.2</v>
      </c>
      <c r="E54" s="20">
        <v>1355.2</v>
      </c>
      <c r="F54" s="21">
        <v>1355.2</v>
      </c>
      <c r="G54" s="21">
        <v>1355.2</v>
      </c>
      <c r="H54" s="21">
        <v>1355.2</v>
      </c>
    </row>
    <row r="55" spans="1:12" ht="14.4" customHeight="1" x14ac:dyDescent="0.3">
      <c r="A55" s="12" t="s">
        <v>55</v>
      </c>
      <c r="B55" s="16" t="s">
        <v>36</v>
      </c>
      <c r="C55" s="16"/>
      <c r="D55" s="15">
        <f>SUM(D56:D59)</f>
        <v>114869.29999999999</v>
      </c>
      <c r="E55" s="15">
        <f>SUM(E56:E59)</f>
        <v>106279.7</v>
      </c>
      <c r="F55" s="15">
        <f>SUM(F56:F59)</f>
        <v>137233.5</v>
      </c>
      <c r="G55" s="15">
        <f t="shared" ref="G55" si="15">SUM(G56:G59)</f>
        <v>142321.1</v>
      </c>
      <c r="H55" s="15">
        <f>SUM(H56:H59)</f>
        <v>146008.1</v>
      </c>
      <c r="J55" s="1"/>
      <c r="K55" s="1"/>
      <c r="L55" s="1"/>
    </row>
    <row r="56" spans="1:12" ht="14.4" customHeight="1" x14ac:dyDescent="0.3">
      <c r="A56" s="18" t="s">
        <v>56</v>
      </c>
      <c r="B56" s="19" t="s">
        <v>36</v>
      </c>
      <c r="C56" s="19" t="s">
        <v>6</v>
      </c>
      <c r="D56" s="20">
        <v>4824.8</v>
      </c>
      <c r="E56" s="21">
        <v>5500</v>
      </c>
      <c r="F56" s="21">
        <v>7350</v>
      </c>
      <c r="G56" s="21">
        <v>6000</v>
      </c>
      <c r="H56" s="21">
        <v>6000</v>
      </c>
    </row>
    <row r="57" spans="1:12" ht="14.4" customHeight="1" x14ac:dyDescent="0.3">
      <c r="A57" s="18" t="s">
        <v>57</v>
      </c>
      <c r="B57" s="19" t="s">
        <v>36</v>
      </c>
      <c r="C57" s="19" t="s">
        <v>9</v>
      </c>
      <c r="D57" s="20">
        <v>10534.7</v>
      </c>
      <c r="E57" s="21">
        <v>5132.2</v>
      </c>
      <c r="F57" s="21">
        <v>5709.8</v>
      </c>
      <c r="G57" s="21">
        <v>5739.8</v>
      </c>
      <c r="H57" s="21">
        <v>5709.8</v>
      </c>
    </row>
    <row r="58" spans="1:12" ht="14.4" customHeight="1" x14ac:dyDescent="0.3">
      <c r="A58" s="18" t="s">
        <v>58</v>
      </c>
      <c r="B58" s="19" t="s">
        <v>36</v>
      </c>
      <c r="C58" s="19" t="s">
        <v>10</v>
      </c>
      <c r="D58" s="20">
        <v>86566.9</v>
      </c>
      <c r="E58" s="21">
        <v>81675.5</v>
      </c>
      <c r="F58" s="21">
        <v>109067.5</v>
      </c>
      <c r="G58" s="21">
        <v>115410.4</v>
      </c>
      <c r="H58" s="21">
        <v>119127.4</v>
      </c>
    </row>
    <row r="59" spans="1:12" ht="14.4" customHeight="1" x14ac:dyDescent="0.3">
      <c r="A59" s="18" t="s">
        <v>59</v>
      </c>
      <c r="B59" s="19" t="s">
        <v>36</v>
      </c>
      <c r="C59" s="19" t="s">
        <v>14</v>
      </c>
      <c r="D59" s="20">
        <v>12942.9</v>
      </c>
      <c r="E59" s="21">
        <v>13972</v>
      </c>
      <c r="F59" s="21">
        <v>15106.2</v>
      </c>
      <c r="G59" s="21">
        <v>15170.9</v>
      </c>
      <c r="H59" s="21">
        <v>15170.9</v>
      </c>
    </row>
    <row r="60" spans="1:12" ht="14.4" customHeight="1" x14ac:dyDescent="0.3">
      <c r="A60" s="12" t="s">
        <v>60</v>
      </c>
      <c r="B60" s="16" t="s">
        <v>17</v>
      </c>
      <c r="C60" s="16"/>
      <c r="D60" s="15">
        <f>SUM(D61:D64)</f>
        <v>118962.19999999998</v>
      </c>
      <c r="E60" s="15">
        <f>SUM(E61:E64)</f>
        <v>165992.9</v>
      </c>
      <c r="F60" s="15">
        <f>SUM(F61:F64)</f>
        <v>178782.30000000002</v>
      </c>
      <c r="G60" s="15">
        <f t="shared" ref="G60" si="16">SUM(G61:G64)</f>
        <v>154473.40000000002</v>
      </c>
      <c r="H60" s="15">
        <f t="shared" ref="H60" si="17">SUM(H61:H64)</f>
        <v>154773.70000000001</v>
      </c>
      <c r="J60" s="1"/>
      <c r="K60" s="1"/>
      <c r="L60" s="1"/>
    </row>
    <row r="61" spans="1:12" ht="14.4" customHeight="1" x14ac:dyDescent="0.3">
      <c r="A61" s="18" t="s">
        <v>61</v>
      </c>
      <c r="B61" s="19" t="s">
        <v>17</v>
      </c>
      <c r="C61" s="19" t="s">
        <v>6</v>
      </c>
      <c r="D61" s="20">
        <v>105117.2</v>
      </c>
      <c r="E61" s="21">
        <v>150556.70000000001</v>
      </c>
      <c r="F61" s="21">
        <v>160847.20000000001</v>
      </c>
      <c r="G61" s="21">
        <v>139123.6</v>
      </c>
      <c r="H61" s="21">
        <v>139423.9</v>
      </c>
    </row>
    <row r="62" spans="1:12" ht="14.4" customHeight="1" x14ac:dyDescent="0.3">
      <c r="A62" s="18" t="s">
        <v>62</v>
      </c>
      <c r="B62" s="19" t="s">
        <v>17</v>
      </c>
      <c r="C62" s="19" t="s">
        <v>7</v>
      </c>
      <c r="D62" s="20">
        <v>825.9</v>
      </c>
      <c r="E62" s="21">
        <v>2487</v>
      </c>
      <c r="F62" s="21">
        <v>4985.7</v>
      </c>
      <c r="G62" s="20">
        <v>2385.6</v>
      </c>
      <c r="H62" s="20">
        <v>2385.6</v>
      </c>
    </row>
    <row r="63" spans="1:12" ht="14.4" customHeight="1" x14ac:dyDescent="0.3">
      <c r="A63" s="18" t="s">
        <v>76</v>
      </c>
      <c r="B63" s="19" t="s">
        <v>17</v>
      </c>
      <c r="C63" s="19" t="s">
        <v>9</v>
      </c>
      <c r="D63" s="20">
        <v>642.70000000000005</v>
      </c>
      <c r="E63" s="21">
        <v>302.39999999999998</v>
      </c>
      <c r="F63" s="21">
        <v>249.4</v>
      </c>
      <c r="G63" s="20">
        <v>264.2</v>
      </c>
      <c r="H63" s="20">
        <v>264.2</v>
      </c>
    </row>
    <row r="64" spans="1:12" ht="31.2" x14ac:dyDescent="0.3">
      <c r="A64" s="18" t="s">
        <v>63</v>
      </c>
      <c r="B64" s="19" t="s">
        <v>17</v>
      </c>
      <c r="C64" s="19" t="s">
        <v>12</v>
      </c>
      <c r="D64" s="20">
        <v>12376.4</v>
      </c>
      <c r="E64" s="21">
        <v>12646.8</v>
      </c>
      <c r="F64" s="21">
        <v>12700</v>
      </c>
      <c r="G64" s="21">
        <v>12700</v>
      </c>
      <c r="H64" s="21">
        <v>12700</v>
      </c>
    </row>
    <row r="65" spans="1:12" ht="16.95" customHeight="1" x14ac:dyDescent="0.3">
      <c r="A65" s="12" t="s">
        <v>64</v>
      </c>
      <c r="B65" s="16" t="s">
        <v>37</v>
      </c>
      <c r="C65" s="16"/>
      <c r="D65" s="15">
        <f>SUM(D66:D67)</f>
        <v>22031.9</v>
      </c>
      <c r="E65" s="15">
        <f>SUM(E66:E67)</f>
        <v>22340</v>
      </c>
      <c r="F65" s="15">
        <f>SUM(F66:F67)</f>
        <v>22900</v>
      </c>
      <c r="G65" s="15">
        <f t="shared" ref="G65" si="18">SUM(G66:G67)</f>
        <v>22700</v>
      </c>
      <c r="H65" s="15">
        <f t="shared" ref="H65" si="19">SUM(H66:H67)</f>
        <v>22700</v>
      </c>
      <c r="J65" s="1"/>
      <c r="K65" s="1"/>
      <c r="L65" s="1"/>
    </row>
    <row r="66" spans="1:12" ht="16.95" customHeight="1" x14ac:dyDescent="0.3">
      <c r="A66" s="18" t="s">
        <v>71</v>
      </c>
      <c r="B66" s="19" t="s">
        <v>37</v>
      </c>
      <c r="C66" s="19" t="s">
        <v>7</v>
      </c>
      <c r="D66" s="20">
        <v>10592.4</v>
      </c>
      <c r="E66" s="21">
        <v>10520</v>
      </c>
      <c r="F66" s="21">
        <v>11000</v>
      </c>
      <c r="G66" s="21">
        <v>11000</v>
      </c>
      <c r="H66" s="21">
        <v>11000</v>
      </c>
    </row>
    <row r="67" spans="1:12" ht="31.2" x14ac:dyDescent="0.3">
      <c r="A67" s="18" t="s">
        <v>65</v>
      </c>
      <c r="B67" s="19" t="s">
        <v>37</v>
      </c>
      <c r="C67" s="19" t="s">
        <v>10</v>
      </c>
      <c r="D67" s="20">
        <v>11439.5</v>
      </c>
      <c r="E67" s="21">
        <v>11820</v>
      </c>
      <c r="F67" s="21">
        <v>11900</v>
      </c>
      <c r="G67" s="21">
        <v>11700</v>
      </c>
      <c r="H67" s="21">
        <v>11700</v>
      </c>
    </row>
    <row r="68" spans="1:12" ht="30.6" customHeight="1" x14ac:dyDescent="0.3">
      <c r="A68" s="12" t="s">
        <v>66</v>
      </c>
      <c r="B68" s="16" t="s">
        <v>18</v>
      </c>
      <c r="C68" s="16"/>
      <c r="D68" s="15">
        <f>D69</f>
        <v>18491</v>
      </c>
      <c r="E68" s="15">
        <f>E69</f>
        <v>30300</v>
      </c>
      <c r="F68" s="15">
        <f>F69</f>
        <v>25220</v>
      </c>
      <c r="G68" s="15">
        <f t="shared" ref="G68:H68" si="20">G69</f>
        <v>24800</v>
      </c>
      <c r="H68" s="15">
        <f t="shared" si="20"/>
        <v>23000</v>
      </c>
      <c r="J68" s="1"/>
      <c r="K68" s="1"/>
      <c r="L68" s="1"/>
    </row>
    <row r="69" spans="1:12" ht="30.6" customHeight="1" x14ac:dyDescent="0.3">
      <c r="A69" s="18" t="s">
        <v>84</v>
      </c>
      <c r="B69" s="19" t="s">
        <v>18</v>
      </c>
      <c r="C69" s="19" t="s">
        <v>6</v>
      </c>
      <c r="D69" s="20">
        <v>18491</v>
      </c>
      <c r="E69" s="20">
        <v>30300</v>
      </c>
      <c r="F69" s="20">
        <v>25220</v>
      </c>
      <c r="G69" s="20">
        <v>24800</v>
      </c>
      <c r="H69" s="20">
        <v>23000</v>
      </c>
    </row>
    <row r="70" spans="1:12" x14ac:dyDescent="0.3">
      <c r="D70" s="4"/>
    </row>
    <row r="74" spans="1:12" x14ac:dyDescent="0.3">
      <c r="G74" s="5" t="s">
        <v>86</v>
      </c>
    </row>
  </sheetData>
  <mergeCells count="9">
    <mergeCell ref="E1:H1"/>
    <mergeCell ref="A7:A8"/>
    <mergeCell ref="A3:H4"/>
    <mergeCell ref="C7:C8"/>
    <mergeCell ref="F7:H7"/>
    <mergeCell ref="B7:B8"/>
    <mergeCell ref="D7:D8"/>
    <mergeCell ref="E7:E8"/>
    <mergeCell ref="G6:H6"/>
  </mergeCells>
  <pageMargins left="0.39370078740157483" right="0.39370078740157483" top="0.98425196850393704" bottom="0.98425196850393704" header="0.31496062992125984" footer="0.31496062992125984"/>
  <pageSetup paperSize="9" scale="68" firstPageNumber="1032" fitToHeight="0" orientation="portrait" useFirstPageNumber="1" horizontalDpi="180" verticalDpi="180" r:id="rId1"/>
  <headerFooter>
    <oddFooter>&amp;C&amp;"PT Astra Serif,обычный"&amp;P</oddFooter>
  </headerFooter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2020-12-01T09:34:26Z</dcterms:modified>
</cp:coreProperties>
</file>